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225" windowWidth="15120" windowHeight="789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45" i="1"/>
  <c r="I47"/>
  <c r="D47"/>
  <c r="I37"/>
  <c r="I44"/>
  <c r="I42"/>
  <c r="D40"/>
  <c r="I32"/>
  <c r="D30"/>
  <c r="D34"/>
  <c r="H45"/>
  <c r="H47"/>
  <c r="D24"/>
  <c r="D25"/>
  <c r="E27"/>
  <c r="G27"/>
  <c r="H27"/>
  <c r="I27"/>
  <c r="J27"/>
  <c r="D20"/>
  <c r="D15"/>
  <c r="D35"/>
  <c r="D37"/>
  <c r="J45"/>
  <c r="J44"/>
  <c r="J47"/>
  <c r="J42"/>
  <c r="D42"/>
  <c r="D39"/>
  <c r="D14"/>
  <c r="H42"/>
  <c r="H44"/>
  <c r="D29"/>
  <c r="D32"/>
  <c r="H32"/>
  <c r="E17"/>
  <c r="F17"/>
  <c r="G17"/>
  <c r="H17"/>
  <c r="I17"/>
  <c r="D17"/>
  <c r="J17"/>
  <c r="D19"/>
  <c r="E22"/>
  <c r="F22"/>
  <c r="G22"/>
  <c r="G45"/>
  <c r="G47"/>
  <c r="H22"/>
  <c r="I22"/>
  <c r="D22"/>
  <c r="J22"/>
  <c r="E45"/>
  <c r="E32"/>
  <c r="G32"/>
  <c r="J32"/>
  <c r="E37"/>
  <c r="F37"/>
  <c r="G37"/>
  <c r="H37"/>
  <c r="J37"/>
  <c r="K37"/>
  <c r="L37"/>
  <c r="M37"/>
  <c r="N37"/>
  <c r="K42"/>
  <c r="L42"/>
  <c r="M42"/>
  <c r="N42"/>
  <c r="F44"/>
  <c r="G44"/>
  <c r="F45"/>
  <c r="F47"/>
  <c r="E47"/>
  <c r="D44"/>
  <c r="D27"/>
  <c r="D45"/>
</calcChain>
</file>

<file path=xl/sharedStrings.xml><?xml version="1.0" encoding="utf-8"?>
<sst xmlns="http://schemas.openxmlformats.org/spreadsheetml/2006/main" count="65" uniqueCount="31">
  <si>
    <t>ПЕРЕЧЕНЬ</t>
  </si>
  <si>
    <t xml:space="preserve"> всего </t>
  </si>
  <si>
    <t xml:space="preserve">областной   </t>
  </si>
  <si>
    <t>внебюджетные</t>
  </si>
  <si>
    <t xml:space="preserve">ИТОГО       </t>
  </si>
  <si>
    <t xml:space="preserve">Источники финансирования, бюджет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</si>
  <si>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</si>
  <si>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</si>
  <si>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</si>
  <si>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</si>
  <si>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</si>
  <si>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1. Содержание автомобильных дорог общего пользования местного значения муниципального района</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</si>
  <si>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</si>
  <si>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</si>
  <si>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</si>
  <si>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t>Цель программы: Улучшения функционирования сети автомобильных дорог общего пользования местного значения и улично-дорожной сети на территории Пинежского муниципального района</t>
  </si>
  <si>
    <t>Задача: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t>
  </si>
  <si>
    <t>2. Устройство и содержание ледовых переправ</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</si>
  <si>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</si>
  <si>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</si>
  <si>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«Улучшение эксплуатационного состояния автомобильных дорог общего пользования местного значения Пинежского муниципального района  на 2017– 2022 годы»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</si>
  <si>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Пинежского муниципального района 
 на 2017 – 2022 годы»
</t>
  </si>
  <si>
    <t>5. Ремонт автомобильных дорог (в т.ч. элементов их обустройства), мостов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</si>
  <si>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</si>
  <si>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</si>
  <si>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 xml:space="preserve">6. Проектные и изыскательские работы, экспертиза, обследование объектов,проверка достоверности сметной стоимости </t>
  </si>
  <si>
    <t xml:space="preserve">1. разработка комплексных схем организации дорожного движения (КСОДД) на территории
 МО  «Карпогорское", МО "Шилегское",МО "Междуреченское" на 2019 год.
</t>
  </si>
  <si>
    <r>
      <rPr>
        <sz val="9"/>
        <rFont val="Times New Roman"/>
        <family val="1"/>
        <charset val="204"/>
      </rPr>
      <t xml:space="preserve">1. разработка проектов организации дорожного движения (ПОДД) на территории
 МО  «Карпогорское", МО "Шилегское",МО "Междуреченское"на 2021 год.
</t>
    </r>
    <r>
      <rPr>
        <sz val="12"/>
        <rFont val="Times New Roman"/>
        <family val="1"/>
        <charset val="204"/>
      </rPr>
      <t xml:space="preserve">
</t>
    </r>
  </si>
  <si>
    <r>
      <rPr>
        <sz val="9"/>
        <color indexed="8"/>
        <rFont val="Times New Roman"/>
        <family val="1"/>
        <charset val="204"/>
      </rPr>
      <t xml:space="preserve">проведение технического обследования искуственнных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 значения ул.Ленина (с подъездом на кладбище) на 2020 год 
1. Объект (мост) через реку Нельнюга разработка проектной документации на  капитальный ремонт (устройство временного объездного моста) автомобильной дороги общего пользования местного значения "Шилега-Березник". 2. Объект (мост) через реку Шилега  разработка проектой документации на капитальный ремонт автомобильной дороги общего пользования местного значения ул.Таёжная п.Ясный Пинежского района Архангельской области 3. Объект (мост) через реку Шуйга  разработка проектой документации на капитальный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на 2021 год.
</t>
    </r>
    <r>
      <rPr>
        <sz val="12"/>
        <color indexed="8"/>
        <rFont val="Times New Roman"/>
        <family val="1"/>
        <charset val="204"/>
      </rPr>
      <t xml:space="preserve">
</t>
    </r>
  </si>
  <si>
    <t xml:space="preserve">"ремонт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згачения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области,ремонт отдельных участков автомобильных дорог общего пользования ул.Быстрова, ул.Комсомольская с.Карпогоры, ремонт (ремонт тротуаров) автомобильной дороги общего пользования ул.Быстрова с.Карпогоры, ремонт участка автомобильной дороги общего пользования местного значения "Кулосега-Шуйга" на территории МО "Сосновское на  2020 год. 
Ремонт участка автомобильной дороги общего пользования местного значения "Большое Кротово-Русуовера" на территории МО "Покшеньгское", ремонт автомобильной дороги общего пользования местного значения в пос.Пинега пер.Новый,
ремонт  автомобильной дороги местного значения ул.Октябрьская с.Карпогоры на 2021 год. </t>
  </si>
  <si>
    <r>
      <rPr>
        <sz val="8"/>
        <rFont val="Times New Roman"/>
        <family val="1"/>
        <charset val="204"/>
      </rPr>
      <t xml:space="preserve">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обичинах автомольньных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выполнение  работ по содержанию(устройство зимних) автомобильных дорог  общего пользования местного значения"Шилега-Березник" на территории МО "Шилегское", "Березник -Шотогорка" на территории МО "Пиринемское" Пинежского района, Архангельской области, замена вышедших из строя светильников и других элементов электроосвещения на территории МО "Сосновское" - 30 шт.,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дорог,установка недостающих дорожных знаков 32 шт.), установка элементов обустройства : недостающих дорожных знаков,установка светофорных объектов на пешеходных переходах (с кнопкой вызова), дорожных ограждений автомобильной дороги общего пользования местного значенияул.Победы с.Карпогоры на 2021 год.
</t>
    </r>
    <r>
      <rPr>
        <sz val="9"/>
        <rFont val="Times New Roman"/>
        <family val="1"/>
        <charset val="204"/>
      </rPr>
      <t xml:space="preserve">
</t>
    </r>
  </si>
</sst>
</file>

<file path=xl/styles.xml><?xml version="1.0" encoding="utf-8"?>
<styleSheet xmlns="http://schemas.openxmlformats.org/spreadsheetml/2006/main">
  <numFmts count="1">
    <numFmt numFmtId="172" formatCode="0.0"/>
  </numFmts>
  <fonts count="15">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8"/>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9">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4"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2" fontId="14" fillId="0" borderId="0" xfId="0" applyNumberFormat="1" applyFont="1"/>
    <xf numFmtId="2" fontId="0" fillId="0" borderId="0" xfId="0" applyNumberFormat="1" applyFont="1"/>
    <xf numFmtId="2" fontId="0" fillId="0" borderId="0" xfId="0" applyNumberFormat="1"/>
    <xf numFmtId="0" fontId="7" fillId="0" borderId="2" xfId="0" applyFont="1" applyBorder="1" applyAlignment="1">
      <alignment horizontal="left" vertical="top" wrapText="1"/>
    </xf>
    <xf numFmtId="0" fontId="9" fillId="0" borderId="7" xfId="0" applyFont="1" applyBorder="1" applyAlignment="1">
      <alignment horizontal="left" vertical="top" wrapText="1"/>
    </xf>
    <xf numFmtId="0" fontId="9" fillId="0" borderId="3" xfId="0" applyFont="1" applyBorder="1" applyAlignment="1">
      <alignment horizontal="left" vertical="top" wrapText="1"/>
    </xf>
    <xf numFmtId="0" fontId="7" fillId="0" borderId="2" xfId="0" applyFont="1" applyBorder="1" applyAlignment="1">
      <alignment horizontal="center" vertical="center" wrapText="1"/>
    </xf>
    <xf numFmtId="0" fontId="9" fillId="0" borderId="7" xfId="0" applyFont="1" applyBorder="1" applyAlignment="1">
      <alignment wrapText="1"/>
    </xf>
    <xf numFmtId="0" fontId="9" fillId="0" borderId="3" xfId="0" applyFont="1" applyBorder="1" applyAlignment="1">
      <alignment wrapText="1"/>
    </xf>
    <xf numFmtId="0" fontId="7" fillId="0" borderId="2" xfId="0" applyFont="1" applyBorder="1" applyAlignment="1">
      <alignment vertical="center" wrapText="1"/>
    </xf>
    <xf numFmtId="0" fontId="10" fillId="0" borderId="7" xfId="0" applyFont="1" applyBorder="1" applyAlignment="1">
      <alignment vertical="center" wrapText="1"/>
    </xf>
    <xf numFmtId="0" fontId="10" fillId="0" borderId="3" xfId="0" applyFont="1" applyBorder="1" applyAlignment="1">
      <alignment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7" fillId="0" borderId="7" xfId="0" applyFont="1" applyBorder="1" applyAlignment="1">
      <alignment horizontal="left" vertical="top" wrapText="1"/>
    </xf>
    <xf numFmtId="0" fontId="7" fillId="0" borderId="3" xfId="0" applyFont="1" applyBorder="1" applyAlignment="1">
      <alignment horizontal="left" vertical="top"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6" fillId="0" borderId="2"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13" fillId="0" borderId="2" xfId="0" applyNumberFormat="1" applyFont="1" applyBorder="1" applyAlignment="1">
      <alignment horizontal="center" vertical="top" wrapText="1"/>
    </xf>
    <xf numFmtId="0" fontId="0" fillId="0" borderId="7" xfId="0" applyBorder="1" applyAlignment="1">
      <alignment horizontal="center" vertical="top" wrapText="1"/>
    </xf>
    <xf numFmtId="0" fontId="0" fillId="0" borderId="3" xfId="0" applyBorder="1" applyAlignment="1">
      <alignment horizontal="center" vertical="top" wrapText="1"/>
    </xf>
    <xf numFmtId="0" fontId="6" fillId="0" borderId="0" xfId="0" applyFont="1" applyAlignment="1">
      <alignment horizontal="center"/>
    </xf>
    <xf numFmtId="0" fontId="0" fillId="0" borderId="7" xfId="0" applyBorder="1" applyAlignment="1">
      <alignment wrapText="1"/>
    </xf>
    <xf numFmtId="0" fontId="0" fillId="0" borderId="3" xfId="0" applyBorder="1" applyAlignment="1">
      <alignment wrapText="1"/>
    </xf>
    <xf numFmtId="0" fontId="12"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wrapText="1"/>
    </xf>
    <xf numFmtId="0" fontId="7"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7" xfId="0" applyFont="1" applyBorder="1" applyAlignment="1">
      <alignment vertical="center" wrapText="1"/>
    </xf>
    <xf numFmtId="0" fontId="7" fillId="0" borderId="3" xfId="0" applyFont="1" applyBorder="1" applyAlignment="1">
      <alignment vertical="center" wrapText="1"/>
    </xf>
    <xf numFmtId="0" fontId="9" fillId="0" borderId="7"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top" wrapText="1"/>
    </xf>
    <xf numFmtId="0" fontId="9" fillId="0" borderId="7" xfId="0" applyFont="1" applyBorder="1" applyAlignment="1">
      <alignment vertical="top" wrapText="1"/>
    </xf>
    <xf numFmtId="0" fontId="9" fillId="0" borderId="3" xfId="0" applyFont="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O50"/>
  <sheetViews>
    <sheetView tabSelected="1" topLeftCell="B37" workbookViewId="0">
      <selection activeCell="I36" sqref="I36"/>
    </sheetView>
  </sheetViews>
  <sheetFormatPr defaultRowHeight="15"/>
  <cols>
    <col min="1" max="1" width="25.42578125" customWidth="1"/>
    <col min="2" max="2" width="14.140625" customWidth="1"/>
    <col min="3" max="3" width="17.5703125" customWidth="1"/>
    <col min="4" max="4" width="13" customWidth="1"/>
    <col min="5" max="9" width="10.140625" customWidth="1"/>
    <col min="10" max="10" width="9.5703125" customWidth="1"/>
    <col min="11" max="11" width="0.140625" hidden="1" customWidth="1"/>
    <col min="12" max="12" width="7.42578125" hidden="1" customWidth="1"/>
    <col min="13" max="14" width="7.85546875" hidden="1" customWidth="1"/>
    <col min="15" max="15" width="101.42578125" customWidth="1"/>
  </cols>
  <sheetData>
    <row r="1" spans="1:15" ht="114" customHeight="1">
      <c r="A1" s="5"/>
      <c r="B1" s="6"/>
      <c r="C1" s="6"/>
      <c r="D1" s="6"/>
      <c r="E1" s="6"/>
      <c r="F1" s="56" t="s">
        <v>21</v>
      </c>
      <c r="G1" s="56"/>
      <c r="H1" s="56"/>
      <c r="I1" s="56"/>
      <c r="J1" s="57"/>
      <c r="K1" s="57"/>
      <c r="L1" s="57"/>
      <c r="M1" s="57"/>
      <c r="N1" s="57"/>
      <c r="O1" s="57"/>
    </row>
    <row r="2" spans="1:15" s="1" customFormat="1" ht="15.75">
      <c r="A2" s="50" t="s">
        <v>0</v>
      </c>
      <c r="B2" s="50"/>
      <c r="C2" s="50"/>
      <c r="D2" s="50"/>
      <c r="E2" s="50"/>
      <c r="F2" s="50"/>
      <c r="G2" s="50"/>
      <c r="H2" s="50"/>
      <c r="I2" s="50"/>
      <c r="J2" s="50"/>
      <c r="K2" s="50"/>
      <c r="L2" s="50"/>
      <c r="M2" s="50"/>
      <c r="N2" s="50"/>
      <c r="O2" s="50"/>
    </row>
    <row r="3" spans="1:15" s="2" customFormat="1" ht="15.75">
      <c r="A3" s="50" t="s">
        <v>13</v>
      </c>
      <c r="B3" s="50"/>
      <c r="C3" s="50"/>
      <c r="D3" s="50"/>
      <c r="E3" s="50"/>
      <c r="F3" s="50"/>
      <c r="G3" s="50"/>
      <c r="H3" s="50"/>
      <c r="I3" s="50"/>
      <c r="J3" s="50"/>
      <c r="K3" s="50"/>
      <c r="L3" s="50"/>
      <c r="M3" s="50"/>
      <c r="N3" s="50"/>
      <c r="O3" s="50"/>
    </row>
    <row r="4" spans="1:15" s="2" customFormat="1" ht="33" customHeight="1">
      <c r="A4" s="58" t="s">
        <v>20</v>
      </c>
      <c r="B4" s="50"/>
      <c r="C4" s="50"/>
      <c r="D4" s="50"/>
      <c r="E4" s="50"/>
      <c r="F4" s="50"/>
      <c r="G4" s="50"/>
      <c r="H4" s="50"/>
      <c r="I4" s="50"/>
      <c r="J4" s="50"/>
      <c r="K4" s="50"/>
      <c r="L4" s="50"/>
      <c r="M4" s="50"/>
      <c r="N4" s="50"/>
      <c r="O4" s="50"/>
    </row>
    <row r="5" spans="1:15" s="1" customFormat="1" ht="14.25" customHeight="1">
      <c r="A5" s="7"/>
      <c r="B5" s="8"/>
      <c r="C5" s="8"/>
      <c r="D5" s="8"/>
      <c r="E5" s="8"/>
      <c r="F5" s="8"/>
      <c r="G5" s="8"/>
      <c r="H5" s="8"/>
      <c r="I5" s="8"/>
      <c r="J5" s="8"/>
      <c r="K5" s="8"/>
      <c r="L5" s="8"/>
      <c r="M5" s="8"/>
      <c r="N5" s="8"/>
      <c r="O5" s="8"/>
    </row>
    <row r="6" spans="1:15" s="1" customFormat="1" ht="15" customHeight="1">
      <c r="A6" s="34" t="s">
        <v>19</v>
      </c>
      <c r="B6" s="34" t="s">
        <v>8</v>
      </c>
      <c r="C6" s="34" t="s">
        <v>5</v>
      </c>
      <c r="D6" s="34" t="s">
        <v>6</v>
      </c>
      <c r="E6" s="34"/>
      <c r="F6" s="34"/>
      <c r="G6" s="34"/>
      <c r="H6" s="34"/>
      <c r="I6" s="34"/>
      <c r="J6" s="34"/>
      <c r="K6" s="34"/>
      <c r="L6" s="34"/>
      <c r="M6" s="34"/>
      <c r="N6" s="34"/>
      <c r="O6" s="28" t="s">
        <v>9</v>
      </c>
    </row>
    <row r="7" spans="1:15" s="1" customFormat="1" ht="15" customHeight="1">
      <c r="A7" s="34"/>
      <c r="B7" s="34"/>
      <c r="C7" s="34"/>
      <c r="D7" s="34"/>
      <c r="E7" s="34"/>
      <c r="F7" s="34"/>
      <c r="G7" s="34"/>
      <c r="H7" s="34"/>
      <c r="I7" s="34"/>
      <c r="J7" s="34"/>
      <c r="K7" s="34"/>
      <c r="L7" s="34"/>
      <c r="M7" s="34"/>
      <c r="N7" s="34"/>
      <c r="O7" s="35"/>
    </row>
    <row r="8" spans="1:15" s="1" customFormat="1" ht="15" customHeight="1">
      <c r="A8" s="34"/>
      <c r="B8" s="34"/>
      <c r="C8" s="34"/>
      <c r="D8" s="34" t="s">
        <v>1</v>
      </c>
      <c r="E8" s="9">
        <v>2017</v>
      </c>
      <c r="F8" s="34">
        <v>2018</v>
      </c>
      <c r="G8" s="28">
        <v>2019</v>
      </c>
      <c r="H8" s="28">
        <v>2020</v>
      </c>
      <c r="I8" s="28">
        <v>2021</v>
      </c>
      <c r="J8" s="34">
        <v>2022</v>
      </c>
      <c r="K8" s="34"/>
      <c r="L8" s="34"/>
      <c r="M8" s="34"/>
      <c r="N8" s="34"/>
      <c r="O8" s="35"/>
    </row>
    <row r="9" spans="1:15" s="1" customFormat="1" ht="6.75" customHeight="1">
      <c r="A9" s="34"/>
      <c r="B9" s="34"/>
      <c r="C9" s="34"/>
      <c r="D9" s="34"/>
      <c r="E9" s="9"/>
      <c r="F9" s="34"/>
      <c r="G9" s="36"/>
      <c r="H9" s="36"/>
      <c r="I9" s="36"/>
      <c r="J9" s="34"/>
      <c r="K9" s="34"/>
      <c r="L9" s="34"/>
      <c r="M9" s="34"/>
      <c r="N9" s="34"/>
      <c r="O9" s="36"/>
    </row>
    <row r="10" spans="1:15" s="1" customFormat="1" ht="15" customHeight="1">
      <c r="A10" s="9">
        <v>1</v>
      </c>
      <c r="B10" s="9">
        <v>2</v>
      </c>
      <c r="C10" s="9">
        <v>3</v>
      </c>
      <c r="D10" s="9">
        <v>4</v>
      </c>
      <c r="E10" s="9">
        <v>5</v>
      </c>
      <c r="F10" s="9">
        <v>6</v>
      </c>
      <c r="G10" s="9"/>
      <c r="H10" s="9"/>
      <c r="I10" s="9"/>
      <c r="J10" s="9">
        <v>7</v>
      </c>
      <c r="K10" s="9"/>
      <c r="L10" s="9"/>
      <c r="M10" s="9"/>
      <c r="N10" s="9"/>
      <c r="O10" s="9">
        <v>8</v>
      </c>
    </row>
    <row r="11" spans="1:15" s="1" customFormat="1" ht="31.5" customHeight="1">
      <c r="A11" s="59" t="s">
        <v>15</v>
      </c>
      <c r="B11" s="60"/>
      <c r="C11" s="60"/>
      <c r="D11" s="60"/>
      <c r="E11" s="60"/>
      <c r="F11" s="60"/>
      <c r="G11" s="60"/>
      <c r="H11" s="60"/>
      <c r="I11" s="60"/>
      <c r="J11" s="60"/>
      <c r="K11" s="60"/>
      <c r="L11" s="60"/>
      <c r="M11" s="60"/>
      <c r="N11" s="60"/>
      <c r="O11" s="61"/>
    </row>
    <row r="12" spans="1:15" s="1" customFormat="1" ht="51" customHeight="1">
      <c r="A12" s="59" t="s">
        <v>16</v>
      </c>
      <c r="B12" s="60"/>
      <c r="C12" s="60"/>
      <c r="D12" s="60"/>
      <c r="E12" s="60"/>
      <c r="F12" s="60"/>
      <c r="G12" s="60"/>
      <c r="H12" s="60"/>
      <c r="I12" s="60"/>
      <c r="J12" s="60"/>
      <c r="K12" s="60"/>
      <c r="L12" s="60"/>
      <c r="M12" s="60"/>
      <c r="N12" s="60"/>
      <c r="O12" s="61"/>
    </row>
    <row r="13" spans="1:15" s="3" customFormat="1" ht="15" customHeight="1">
      <c r="A13" s="31" t="s">
        <v>11</v>
      </c>
      <c r="B13" s="28" t="s">
        <v>14</v>
      </c>
      <c r="C13" s="10" t="s">
        <v>7</v>
      </c>
      <c r="D13" s="11">
        <v>0</v>
      </c>
      <c r="E13" s="11">
        <v>0</v>
      </c>
      <c r="F13" s="11">
        <v>0</v>
      </c>
      <c r="G13" s="11">
        <v>0</v>
      </c>
      <c r="H13" s="11">
        <v>0</v>
      </c>
      <c r="I13" s="11">
        <v>0</v>
      </c>
      <c r="J13" s="11">
        <v>0</v>
      </c>
      <c r="K13" s="9"/>
      <c r="L13" s="9"/>
      <c r="M13" s="9"/>
      <c r="N13" s="9"/>
      <c r="O13" s="53" t="s">
        <v>30</v>
      </c>
    </row>
    <row r="14" spans="1:15" s="3" customFormat="1" ht="15" customHeight="1">
      <c r="A14" s="32"/>
      <c r="B14" s="29"/>
      <c r="C14" s="12" t="s">
        <v>2</v>
      </c>
      <c r="D14" s="13">
        <f>E14+F14+J14+G14+H14+I14</f>
        <v>20024.5</v>
      </c>
      <c r="E14" s="13">
        <v>1571.9</v>
      </c>
      <c r="F14" s="13">
        <v>1475.5</v>
      </c>
      <c r="G14" s="13">
        <v>2032.4</v>
      </c>
      <c r="H14" s="13">
        <v>4687.3</v>
      </c>
      <c r="I14" s="13">
        <v>5117.7</v>
      </c>
      <c r="J14" s="13">
        <v>5139.7</v>
      </c>
      <c r="K14" s="12"/>
      <c r="L14" s="12"/>
      <c r="M14" s="12"/>
      <c r="N14" s="12"/>
      <c r="O14" s="54"/>
    </row>
    <row r="15" spans="1:15" s="3" customFormat="1" ht="15.75">
      <c r="A15" s="32"/>
      <c r="B15" s="29"/>
      <c r="C15" s="12" t="s">
        <v>10</v>
      </c>
      <c r="D15" s="13">
        <f>E15+F15+G15+H15+I15+J15</f>
        <v>133435.9</v>
      </c>
      <c r="E15" s="13">
        <v>16983.2</v>
      </c>
      <c r="F15" s="13">
        <v>14585.2</v>
      </c>
      <c r="G15" s="13">
        <v>27890.9</v>
      </c>
      <c r="H15" s="13">
        <v>26501.599999999999</v>
      </c>
      <c r="I15" s="13">
        <v>28654.2</v>
      </c>
      <c r="J15" s="13">
        <v>18820.8</v>
      </c>
      <c r="K15" s="12"/>
      <c r="L15" s="12"/>
      <c r="M15" s="12"/>
      <c r="N15" s="12"/>
      <c r="O15" s="54"/>
    </row>
    <row r="16" spans="1:15" s="3" customFormat="1" ht="15.75">
      <c r="A16" s="32"/>
      <c r="B16" s="29"/>
      <c r="C16" s="12" t="s">
        <v>3</v>
      </c>
      <c r="D16" s="14">
        <v>0</v>
      </c>
      <c r="E16" s="13">
        <v>0</v>
      </c>
      <c r="F16" s="13">
        <v>0</v>
      </c>
      <c r="G16" s="13">
        <v>0</v>
      </c>
      <c r="H16" s="13">
        <v>0</v>
      </c>
      <c r="I16" s="13">
        <v>0</v>
      </c>
      <c r="J16" s="13">
        <v>0</v>
      </c>
      <c r="K16" s="12"/>
      <c r="L16" s="12"/>
      <c r="M16" s="12"/>
      <c r="N16" s="12"/>
      <c r="O16" s="54"/>
    </row>
    <row r="17" spans="1:15" s="3" customFormat="1" ht="239.25" customHeight="1">
      <c r="A17" s="33"/>
      <c r="B17" s="30"/>
      <c r="C17" s="15" t="s">
        <v>4</v>
      </c>
      <c r="D17" s="13">
        <f>E17+F17+J17+G17+H17+I17</f>
        <v>153460.4</v>
      </c>
      <c r="E17" s="13">
        <f t="shared" ref="E17:J17" si="0">E14+E15</f>
        <v>18555.100000000002</v>
      </c>
      <c r="F17" s="21">
        <f t="shared" si="0"/>
        <v>16060.7</v>
      </c>
      <c r="G17" s="13">
        <f t="shared" si="0"/>
        <v>29923.300000000003</v>
      </c>
      <c r="H17" s="13">
        <f t="shared" si="0"/>
        <v>31188.899999999998</v>
      </c>
      <c r="I17" s="13">
        <f t="shared" si="0"/>
        <v>33771.9</v>
      </c>
      <c r="J17" s="13">
        <f t="shared" si="0"/>
        <v>23960.5</v>
      </c>
      <c r="K17" s="12"/>
      <c r="L17" s="12"/>
      <c r="M17" s="12"/>
      <c r="N17" s="12"/>
      <c r="O17" s="55"/>
    </row>
    <row r="18" spans="1:15" s="3" customFormat="1" ht="12.75" customHeight="1">
      <c r="A18" s="25" t="s">
        <v>17</v>
      </c>
      <c r="B18" s="28" t="s">
        <v>14</v>
      </c>
      <c r="C18" s="10" t="s">
        <v>7</v>
      </c>
      <c r="D18" s="11">
        <v>0</v>
      </c>
      <c r="E18" s="11">
        <v>0</v>
      </c>
      <c r="F18" s="11">
        <v>0</v>
      </c>
      <c r="G18" s="11">
        <v>0</v>
      </c>
      <c r="H18" s="11">
        <v>0</v>
      </c>
      <c r="I18" s="11">
        <v>0</v>
      </c>
      <c r="J18" s="11">
        <v>0</v>
      </c>
      <c r="K18" s="12"/>
      <c r="L18" s="12"/>
      <c r="M18" s="12"/>
      <c r="N18" s="12"/>
      <c r="O18" s="37" t="s">
        <v>18</v>
      </c>
    </row>
    <row r="19" spans="1:15" s="3" customFormat="1" ht="13.5" customHeight="1">
      <c r="A19" s="40"/>
      <c r="B19" s="51"/>
      <c r="C19" s="10" t="s">
        <v>2</v>
      </c>
      <c r="D19" s="21">
        <f>F19</f>
        <v>12</v>
      </c>
      <c r="E19" s="13">
        <v>0</v>
      </c>
      <c r="F19" s="21">
        <v>12</v>
      </c>
      <c r="G19" s="13">
        <v>0</v>
      </c>
      <c r="H19" s="21">
        <v>0</v>
      </c>
      <c r="I19" s="13">
        <v>0</v>
      </c>
      <c r="J19" s="13">
        <v>0</v>
      </c>
      <c r="K19" s="12"/>
      <c r="L19" s="12"/>
      <c r="M19" s="12"/>
      <c r="N19" s="12"/>
      <c r="O19" s="38"/>
    </row>
    <row r="20" spans="1:15" s="3" customFormat="1" ht="18.75" customHeight="1">
      <c r="A20" s="40"/>
      <c r="B20" s="51"/>
      <c r="C20" s="12" t="s">
        <v>10</v>
      </c>
      <c r="D20" s="13">
        <f>E20+F20+G20+H20+I20+J20</f>
        <v>7047.1</v>
      </c>
      <c r="E20" s="13">
        <v>674.4</v>
      </c>
      <c r="F20" s="13">
        <v>812.9</v>
      </c>
      <c r="G20" s="13">
        <v>1420.2</v>
      </c>
      <c r="H20" s="13">
        <v>1454.4</v>
      </c>
      <c r="I20" s="13">
        <v>1459.8</v>
      </c>
      <c r="J20" s="13">
        <v>1225.4000000000001</v>
      </c>
      <c r="K20" s="12"/>
      <c r="L20" s="12"/>
      <c r="M20" s="12"/>
      <c r="N20" s="12"/>
      <c r="O20" s="38"/>
    </row>
    <row r="21" spans="1:15" s="3" customFormat="1" ht="22.5" customHeight="1">
      <c r="A21" s="40"/>
      <c r="B21" s="51"/>
      <c r="C21" s="12" t="s">
        <v>3</v>
      </c>
      <c r="D21" s="14">
        <v>0</v>
      </c>
      <c r="E21" s="13">
        <v>0</v>
      </c>
      <c r="F21" s="13">
        <v>0</v>
      </c>
      <c r="G21" s="13">
        <v>0</v>
      </c>
      <c r="H21" s="13">
        <v>0</v>
      </c>
      <c r="I21" s="13">
        <v>0</v>
      </c>
      <c r="J21" s="13">
        <v>0</v>
      </c>
      <c r="K21" s="12"/>
      <c r="L21" s="12"/>
      <c r="M21" s="12"/>
      <c r="N21" s="12"/>
      <c r="O21" s="38"/>
    </row>
    <row r="22" spans="1:15" s="3" customFormat="1" ht="73.5" customHeight="1">
      <c r="A22" s="41"/>
      <c r="B22" s="52"/>
      <c r="C22" s="15" t="s">
        <v>4</v>
      </c>
      <c r="D22" s="13">
        <f>E22+J22+F22+G22+H22+I22</f>
        <v>7059.1000000000013</v>
      </c>
      <c r="E22" s="13">
        <f t="shared" ref="E22:J22" si="1">E19+E20</f>
        <v>674.4</v>
      </c>
      <c r="F22" s="13">
        <f t="shared" si="1"/>
        <v>824.9</v>
      </c>
      <c r="G22" s="13">
        <f t="shared" si="1"/>
        <v>1420.2</v>
      </c>
      <c r="H22" s="13">
        <f t="shared" si="1"/>
        <v>1454.4</v>
      </c>
      <c r="I22" s="13">
        <f t="shared" si="1"/>
        <v>1459.8</v>
      </c>
      <c r="J22" s="13">
        <f t="shared" si="1"/>
        <v>1225.4000000000001</v>
      </c>
      <c r="K22" s="12"/>
      <c r="L22" s="12"/>
      <c r="M22" s="12"/>
      <c r="N22" s="12"/>
      <c r="O22" s="39"/>
    </row>
    <row r="23" spans="1:15" s="3" customFormat="1" ht="18" customHeight="1">
      <c r="A23" s="31" t="s">
        <v>23</v>
      </c>
      <c r="B23" s="28" t="s">
        <v>14</v>
      </c>
      <c r="C23" s="10" t="s">
        <v>7</v>
      </c>
      <c r="D23" s="13">
        <v>0</v>
      </c>
      <c r="E23" s="16">
        <v>0</v>
      </c>
      <c r="F23" s="16">
        <v>0</v>
      </c>
      <c r="G23" s="16">
        <v>0</v>
      </c>
      <c r="H23" s="16">
        <v>0</v>
      </c>
      <c r="I23" s="16">
        <v>0</v>
      </c>
      <c r="J23" s="16">
        <v>0</v>
      </c>
      <c r="K23" s="17"/>
      <c r="L23" s="17"/>
      <c r="M23" s="17"/>
      <c r="N23" s="17"/>
      <c r="O23" s="53" t="s">
        <v>26</v>
      </c>
    </row>
    <row r="24" spans="1:15" s="3" customFormat="1" ht="15" customHeight="1">
      <c r="A24" s="62"/>
      <c r="B24" s="35"/>
      <c r="C24" s="12" t="s">
        <v>2</v>
      </c>
      <c r="D24" s="13">
        <f>G24+H24+I24+J24</f>
        <v>1455</v>
      </c>
      <c r="E24" s="13">
        <v>0</v>
      </c>
      <c r="F24" s="13">
        <v>0</v>
      </c>
      <c r="G24" s="13">
        <v>1455</v>
      </c>
      <c r="H24" s="13">
        <v>0</v>
      </c>
      <c r="I24" s="13">
        <v>0</v>
      </c>
      <c r="J24" s="13">
        <v>0</v>
      </c>
      <c r="K24" s="12"/>
      <c r="L24" s="12"/>
      <c r="M24" s="12"/>
      <c r="N24" s="12"/>
      <c r="O24" s="35"/>
    </row>
    <row r="25" spans="1:15" s="3" customFormat="1" ht="15" customHeight="1">
      <c r="A25" s="62"/>
      <c r="B25" s="35"/>
      <c r="C25" s="12" t="s">
        <v>10</v>
      </c>
      <c r="D25" s="13">
        <f>E25+F25+J25</f>
        <v>0</v>
      </c>
      <c r="E25" s="13">
        <v>0</v>
      </c>
      <c r="F25" s="13">
        <v>0</v>
      </c>
      <c r="G25" s="13">
        <v>0</v>
      </c>
      <c r="H25" s="13">
        <v>0</v>
      </c>
      <c r="I25" s="13">
        <v>0</v>
      </c>
      <c r="J25" s="13">
        <v>0</v>
      </c>
      <c r="K25" s="12"/>
      <c r="L25" s="12"/>
      <c r="M25" s="12"/>
      <c r="N25" s="12"/>
      <c r="O25" s="35"/>
    </row>
    <row r="26" spans="1:15" s="3" customFormat="1" ht="15" customHeight="1">
      <c r="A26" s="62"/>
      <c r="B26" s="35"/>
      <c r="C26" s="12" t="s">
        <v>3</v>
      </c>
      <c r="D26" s="13">
        <v>0</v>
      </c>
      <c r="E26" s="13">
        <v>0</v>
      </c>
      <c r="F26" s="13">
        <v>0</v>
      </c>
      <c r="G26" s="13">
        <v>0</v>
      </c>
      <c r="H26" s="13">
        <v>0</v>
      </c>
      <c r="I26" s="13">
        <v>0</v>
      </c>
      <c r="J26" s="13">
        <v>0</v>
      </c>
      <c r="K26" s="12"/>
      <c r="L26" s="12"/>
      <c r="M26" s="12"/>
      <c r="N26" s="12"/>
      <c r="O26" s="35"/>
    </row>
    <row r="27" spans="1:15" s="3" customFormat="1" ht="70.5" customHeight="1">
      <c r="A27" s="63"/>
      <c r="B27" s="36"/>
      <c r="C27" s="15" t="s">
        <v>4</v>
      </c>
      <c r="D27" s="13">
        <f>E27+F27+G27+H27+I27+J27</f>
        <v>1455</v>
      </c>
      <c r="E27" s="13">
        <f>E25</f>
        <v>0</v>
      </c>
      <c r="F27" s="13">
        <v>0</v>
      </c>
      <c r="G27" s="13">
        <f>SUM(G23:G26)</f>
        <v>1455</v>
      </c>
      <c r="H27" s="13">
        <f>H24</f>
        <v>0</v>
      </c>
      <c r="I27" s="13">
        <f>I24</f>
        <v>0</v>
      </c>
      <c r="J27" s="13">
        <f>SUM(J23:J26)</f>
        <v>0</v>
      </c>
      <c r="K27" s="12"/>
      <c r="L27" s="12"/>
      <c r="M27" s="12"/>
      <c r="N27" s="12"/>
      <c r="O27" s="36"/>
    </row>
    <row r="28" spans="1:15" s="3" customFormat="1" ht="27" customHeight="1">
      <c r="A28" s="66" t="s">
        <v>24</v>
      </c>
      <c r="B28" s="28" t="s">
        <v>14</v>
      </c>
      <c r="C28" s="10" t="s">
        <v>7</v>
      </c>
      <c r="D28" s="13">
        <v>0</v>
      </c>
      <c r="E28" s="16">
        <v>0</v>
      </c>
      <c r="F28" s="16">
        <v>0</v>
      </c>
      <c r="G28" s="16">
        <v>0</v>
      </c>
      <c r="H28" s="16">
        <v>0</v>
      </c>
      <c r="I28" s="16">
        <v>0</v>
      </c>
      <c r="J28" s="16">
        <v>0</v>
      </c>
      <c r="K28" s="12"/>
      <c r="L28" s="12"/>
      <c r="M28" s="12"/>
      <c r="N28" s="12"/>
      <c r="O28" s="28" t="s">
        <v>27</v>
      </c>
    </row>
    <row r="29" spans="1:15" s="3" customFormat="1" ht="18" customHeight="1">
      <c r="A29" s="67"/>
      <c r="B29" s="29"/>
      <c r="C29" s="12" t="s">
        <v>2</v>
      </c>
      <c r="D29" s="21">
        <f>H29+I29+J29</f>
        <v>0</v>
      </c>
      <c r="E29" s="13">
        <v>0</v>
      </c>
      <c r="F29" s="13">
        <v>0</v>
      </c>
      <c r="G29" s="21">
        <v>0</v>
      </c>
      <c r="H29" s="13">
        <v>0</v>
      </c>
      <c r="I29" s="13">
        <v>0</v>
      </c>
      <c r="J29" s="21">
        <v>0</v>
      </c>
      <c r="K29" s="12"/>
      <c r="L29" s="12"/>
      <c r="M29" s="12"/>
      <c r="N29" s="12"/>
      <c r="O29" s="42"/>
    </row>
    <row r="30" spans="1:15" s="3" customFormat="1" ht="35.25" customHeight="1">
      <c r="A30" s="67"/>
      <c r="B30" s="29"/>
      <c r="C30" s="12" t="s">
        <v>10</v>
      </c>
      <c r="D30" s="13">
        <f>E30+F30+G30+H30+I30+J30</f>
        <v>1106.7</v>
      </c>
      <c r="E30" s="13">
        <v>0</v>
      </c>
      <c r="F30" s="13">
        <v>0</v>
      </c>
      <c r="G30" s="13">
        <v>0</v>
      </c>
      <c r="H30" s="13">
        <v>0</v>
      </c>
      <c r="I30" s="13">
        <v>1106.7</v>
      </c>
      <c r="J30" s="13">
        <v>0</v>
      </c>
      <c r="K30" s="12"/>
      <c r="L30" s="12"/>
      <c r="M30" s="12"/>
      <c r="N30" s="12"/>
      <c r="O30" s="42"/>
    </row>
    <row r="31" spans="1:15" s="3" customFormat="1" ht="34.5" customHeight="1">
      <c r="A31" s="67"/>
      <c r="B31" s="29"/>
      <c r="C31" s="12" t="s">
        <v>3</v>
      </c>
      <c r="D31" s="13">
        <v>0</v>
      </c>
      <c r="E31" s="13">
        <v>0</v>
      </c>
      <c r="F31" s="13">
        <v>0</v>
      </c>
      <c r="G31" s="13">
        <v>0</v>
      </c>
      <c r="H31" s="13">
        <v>0</v>
      </c>
      <c r="I31" s="13">
        <v>0</v>
      </c>
      <c r="J31" s="13">
        <v>0</v>
      </c>
      <c r="K31" s="12"/>
      <c r="L31" s="12"/>
      <c r="M31" s="12"/>
      <c r="N31" s="12"/>
      <c r="O31" s="42"/>
    </row>
    <row r="32" spans="1:15" s="3" customFormat="1" ht="43.5" customHeight="1">
      <c r="A32" s="68"/>
      <c r="B32" s="30"/>
      <c r="C32" s="15" t="s">
        <v>4</v>
      </c>
      <c r="D32" s="13">
        <f>D28+D29+D30+D31</f>
        <v>1106.7</v>
      </c>
      <c r="E32" s="13">
        <f>E30</f>
        <v>0</v>
      </c>
      <c r="F32" s="13">
        <v>0</v>
      </c>
      <c r="G32" s="21">
        <f>SUM(G28:G31)</f>
        <v>0</v>
      </c>
      <c r="H32" s="13">
        <f>H29</f>
        <v>0</v>
      </c>
      <c r="I32" s="13">
        <f>I29+I30</f>
        <v>1106.7</v>
      </c>
      <c r="J32" s="21">
        <f>SUM(J28:J31)</f>
        <v>0</v>
      </c>
      <c r="K32" s="12"/>
      <c r="L32" s="12"/>
      <c r="M32" s="12"/>
      <c r="N32" s="12"/>
      <c r="O32" s="43"/>
    </row>
    <row r="33" spans="1:15" s="3" customFormat="1" ht="13.5" customHeight="1">
      <c r="A33" s="31" t="s">
        <v>22</v>
      </c>
      <c r="B33" s="28" t="s">
        <v>14</v>
      </c>
      <c r="C33" s="10" t="s">
        <v>7</v>
      </c>
      <c r="D33" s="13">
        <v>0</v>
      </c>
      <c r="E33" s="13">
        <v>0</v>
      </c>
      <c r="F33" s="13">
        <v>0</v>
      </c>
      <c r="G33" s="13">
        <v>0</v>
      </c>
      <c r="H33" s="21">
        <v>0</v>
      </c>
      <c r="I33" s="13">
        <v>0</v>
      </c>
      <c r="J33" s="13">
        <v>0</v>
      </c>
      <c r="K33" s="12"/>
      <c r="L33" s="12"/>
      <c r="M33" s="12"/>
      <c r="N33" s="12"/>
      <c r="O33" s="47" t="s">
        <v>29</v>
      </c>
    </row>
    <row r="34" spans="1:15" s="3" customFormat="1" ht="14.25" customHeight="1">
      <c r="A34" s="64"/>
      <c r="B34" s="29"/>
      <c r="C34" s="12" t="s">
        <v>2</v>
      </c>
      <c r="D34" s="13">
        <f>E34+F34+G34+H34+I34+J34</f>
        <v>7895.71</v>
      </c>
      <c r="E34" s="13">
        <v>0</v>
      </c>
      <c r="F34" s="13">
        <v>0</v>
      </c>
      <c r="G34" s="13">
        <v>7895.71</v>
      </c>
      <c r="H34" s="21">
        <v>0</v>
      </c>
      <c r="I34" s="13">
        <v>0</v>
      </c>
      <c r="J34" s="21">
        <v>0</v>
      </c>
      <c r="K34" s="12"/>
      <c r="L34" s="12"/>
      <c r="M34" s="12"/>
      <c r="N34" s="12"/>
      <c r="O34" s="48"/>
    </row>
    <row r="35" spans="1:15" s="3" customFormat="1" ht="14.25" customHeight="1">
      <c r="A35" s="64"/>
      <c r="B35" s="29"/>
      <c r="C35" s="12" t="s">
        <v>10</v>
      </c>
      <c r="D35" s="13">
        <f>E35+F35+G35+H35+I35+J35</f>
        <v>29551.1</v>
      </c>
      <c r="E35" s="13">
        <v>953.2</v>
      </c>
      <c r="F35" s="21">
        <v>199.3</v>
      </c>
      <c r="G35" s="13">
        <v>18193</v>
      </c>
      <c r="H35" s="13">
        <v>3273.1</v>
      </c>
      <c r="I35" s="13">
        <v>6932.5</v>
      </c>
      <c r="J35" s="21">
        <v>0</v>
      </c>
      <c r="K35" s="12"/>
      <c r="L35" s="12"/>
      <c r="M35" s="12"/>
      <c r="N35" s="12"/>
      <c r="O35" s="48"/>
    </row>
    <row r="36" spans="1:15" s="3" customFormat="1" ht="15" customHeight="1">
      <c r="A36" s="64"/>
      <c r="B36" s="29"/>
      <c r="C36" s="12" t="s">
        <v>3</v>
      </c>
      <c r="D36" s="13">
        <v>0</v>
      </c>
      <c r="E36" s="13">
        <v>0</v>
      </c>
      <c r="F36" s="13">
        <v>0</v>
      </c>
      <c r="G36" s="13">
        <v>0</v>
      </c>
      <c r="H36" s="13">
        <v>0</v>
      </c>
      <c r="I36" s="13">
        <v>0</v>
      </c>
      <c r="J36" s="13">
        <v>0</v>
      </c>
      <c r="K36" s="12"/>
      <c r="L36" s="12"/>
      <c r="M36" s="12"/>
      <c r="N36" s="12"/>
      <c r="O36" s="48"/>
    </row>
    <row r="37" spans="1:15" s="3" customFormat="1" ht="386.25" customHeight="1">
      <c r="A37" s="65"/>
      <c r="B37" s="30"/>
      <c r="C37" s="15" t="s">
        <v>4</v>
      </c>
      <c r="D37" s="13">
        <f>D35+D34</f>
        <v>37446.81</v>
      </c>
      <c r="E37" s="13">
        <f>E35</f>
        <v>953.2</v>
      </c>
      <c r="F37" s="21">
        <f>F35</f>
        <v>199.3</v>
      </c>
      <c r="G37" s="13">
        <f>G35+G34</f>
        <v>26088.71</v>
      </c>
      <c r="H37" s="13">
        <f>H35</f>
        <v>3273.1</v>
      </c>
      <c r="I37" s="13">
        <f>I35</f>
        <v>6932.5</v>
      </c>
      <c r="J37" s="21">
        <f>J35+J34</f>
        <v>0</v>
      </c>
      <c r="K37" s="12">
        <f>SUM(K34:K36)</f>
        <v>0</v>
      </c>
      <c r="L37" s="12">
        <f>SUM(L34:L36)</f>
        <v>0</v>
      </c>
      <c r="M37" s="12">
        <f>SUM(M34:M36)</f>
        <v>0</v>
      </c>
      <c r="N37" s="12">
        <f>SUM(N34:N36)</f>
        <v>0</v>
      </c>
      <c r="O37" s="49"/>
    </row>
    <row r="38" spans="1:15" ht="15" customHeight="1">
      <c r="A38" s="25" t="s">
        <v>25</v>
      </c>
      <c r="B38" s="28" t="s">
        <v>14</v>
      </c>
      <c r="C38" s="10" t="s">
        <v>7</v>
      </c>
      <c r="D38" s="13">
        <v>0</v>
      </c>
      <c r="E38" s="13">
        <v>0</v>
      </c>
      <c r="F38" s="13">
        <v>0</v>
      </c>
      <c r="G38" s="13">
        <v>0</v>
      </c>
      <c r="H38" s="13">
        <v>0</v>
      </c>
      <c r="I38" s="13">
        <v>0</v>
      </c>
      <c r="J38" s="13">
        <v>0</v>
      </c>
      <c r="K38" s="12"/>
      <c r="L38" s="12"/>
      <c r="M38" s="12"/>
      <c r="N38" s="12"/>
      <c r="O38" s="44" t="s">
        <v>28</v>
      </c>
    </row>
    <row r="39" spans="1:15" ht="15.75">
      <c r="A39" s="26"/>
      <c r="B39" s="29"/>
      <c r="C39" s="12" t="s">
        <v>2</v>
      </c>
      <c r="D39" s="13">
        <f>E39+F39+G39+H39+I39+J39</f>
        <v>0</v>
      </c>
      <c r="E39" s="13">
        <v>0</v>
      </c>
      <c r="F39" s="13">
        <v>0</v>
      </c>
      <c r="G39" s="13">
        <v>0</v>
      </c>
      <c r="H39" s="13">
        <v>0</v>
      </c>
      <c r="I39" s="13">
        <v>0</v>
      </c>
      <c r="J39" s="13">
        <v>0</v>
      </c>
      <c r="K39" s="12"/>
      <c r="L39" s="12"/>
      <c r="M39" s="12"/>
      <c r="N39" s="12"/>
      <c r="O39" s="45"/>
    </row>
    <row r="40" spans="1:15" ht="15.75">
      <c r="A40" s="26"/>
      <c r="B40" s="29"/>
      <c r="C40" s="12" t="s">
        <v>10</v>
      </c>
      <c r="D40" s="13">
        <f>G40+H40+I40+J40</f>
        <v>3015</v>
      </c>
      <c r="E40" s="13">
        <v>0</v>
      </c>
      <c r="F40" s="13">
        <v>0</v>
      </c>
      <c r="G40" s="13">
        <v>105</v>
      </c>
      <c r="H40" s="13">
        <v>60</v>
      </c>
      <c r="I40" s="13">
        <v>2850</v>
      </c>
      <c r="J40" s="13">
        <v>0</v>
      </c>
      <c r="K40" s="12"/>
      <c r="L40" s="12"/>
      <c r="M40" s="12"/>
      <c r="N40" s="12"/>
      <c r="O40" s="45"/>
    </row>
    <row r="41" spans="1:15" ht="18.75" customHeight="1">
      <c r="A41" s="26"/>
      <c r="B41" s="29"/>
      <c r="C41" s="12" t="s">
        <v>3</v>
      </c>
      <c r="D41" s="13">
        <v>0</v>
      </c>
      <c r="E41" s="13">
        <v>0</v>
      </c>
      <c r="F41" s="13">
        <v>0</v>
      </c>
      <c r="G41" s="13">
        <v>0</v>
      </c>
      <c r="H41" s="13">
        <v>0</v>
      </c>
      <c r="I41" s="13">
        <v>0</v>
      </c>
      <c r="J41" s="13">
        <v>0</v>
      </c>
      <c r="K41" s="12"/>
      <c r="L41" s="12"/>
      <c r="M41" s="12"/>
      <c r="N41" s="12"/>
      <c r="O41" s="45"/>
    </row>
    <row r="42" spans="1:15" ht="409.5" customHeight="1">
      <c r="A42" s="27"/>
      <c r="B42" s="30"/>
      <c r="C42" s="15" t="s">
        <v>4</v>
      </c>
      <c r="D42" s="13">
        <f>E42+F42+G42+H42+I42+J42</f>
        <v>3015</v>
      </c>
      <c r="E42" s="13">
        <v>0</v>
      </c>
      <c r="F42" s="13">
        <v>0</v>
      </c>
      <c r="G42" s="13">
        <v>105</v>
      </c>
      <c r="H42" s="13">
        <f>H40</f>
        <v>60</v>
      </c>
      <c r="I42" s="13">
        <f>I40</f>
        <v>2850</v>
      </c>
      <c r="J42" s="13">
        <f>J39</f>
        <v>0</v>
      </c>
      <c r="K42" s="12">
        <f>SUM(K39:K41)</f>
        <v>0</v>
      </c>
      <c r="L42" s="12">
        <f>SUM(L39:L41)</f>
        <v>0</v>
      </c>
      <c r="M42" s="12">
        <f>SUM(M39:M41)</f>
        <v>0</v>
      </c>
      <c r="N42" s="12">
        <f>SUM(N39:N41)</f>
        <v>0</v>
      </c>
      <c r="O42" s="46"/>
    </row>
    <row r="43" spans="1:15" ht="15.75">
      <c r="A43" s="6"/>
      <c r="B43" s="6"/>
      <c r="C43" s="10" t="s">
        <v>7</v>
      </c>
      <c r="D43" s="18">
        <v>0</v>
      </c>
      <c r="E43" s="13">
        <v>0</v>
      </c>
      <c r="F43" s="13">
        <v>0</v>
      </c>
      <c r="G43" s="13">
        <v>0</v>
      </c>
      <c r="H43" s="13">
        <v>0</v>
      </c>
      <c r="I43" s="13">
        <v>0</v>
      </c>
      <c r="J43" s="13">
        <v>0</v>
      </c>
      <c r="K43" s="19"/>
      <c r="L43" s="19"/>
      <c r="M43" s="19"/>
      <c r="N43" s="19"/>
      <c r="O43" s="6">
        <v>3</v>
      </c>
    </row>
    <row r="44" spans="1:15" ht="15.75">
      <c r="A44" s="6"/>
      <c r="B44" s="6"/>
      <c r="C44" s="12" t="s">
        <v>2</v>
      </c>
      <c r="D44" s="18">
        <f>E44+F44+G44+H44+I44+J44</f>
        <v>29387.210000000003</v>
      </c>
      <c r="E44" s="13">
        <v>1571.9</v>
      </c>
      <c r="F44" s="13">
        <f>F14+F19</f>
        <v>1487.5</v>
      </c>
      <c r="G44" s="13">
        <f>G27+G14+G34</f>
        <v>11383.11</v>
      </c>
      <c r="H44" s="13">
        <f>H29+H24+H14</f>
        <v>4687.3</v>
      </c>
      <c r="I44" s="13">
        <f>I29+I24+I14+I34</f>
        <v>5117.7</v>
      </c>
      <c r="J44" s="13">
        <f>J14+J24+J39</f>
        <v>5139.7</v>
      </c>
      <c r="K44" s="6"/>
      <c r="L44" s="6"/>
      <c r="M44" s="6"/>
      <c r="N44" s="6"/>
      <c r="O44" s="22"/>
    </row>
    <row r="45" spans="1:15" ht="15.75">
      <c r="A45" s="6"/>
      <c r="B45" s="6"/>
      <c r="C45" s="12" t="s">
        <v>10</v>
      </c>
      <c r="D45" s="18">
        <f>E45+F45+G45+H45+I45+J45</f>
        <v>174155.80000000005</v>
      </c>
      <c r="E45" s="18">
        <f>E15+E27+E35+E22</f>
        <v>18610.800000000003</v>
      </c>
      <c r="F45" s="18">
        <f>F15+F20+F35</f>
        <v>15597.4</v>
      </c>
      <c r="G45" s="18">
        <f>G42+G35+G22+G15</f>
        <v>47609.100000000006</v>
      </c>
      <c r="H45" s="18">
        <f>H15+H20+H35+H40+H30</f>
        <v>31289.1</v>
      </c>
      <c r="I45" s="18">
        <f>I15+I20+I30+I35+I40</f>
        <v>41003.199999999997</v>
      </c>
      <c r="J45" s="18">
        <f>J15+J20</f>
        <v>20046.2</v>
      </c>
      <c r="K45" s="6"/>
      <c r="L45" s="6"/>
      <c r="M45" s="6"/>
      <c r="N45" s="6"/>
      <c r="O45" s="6"/>
    </row>
    <row r="46" spans="1:15" ht="15.75">
      <c r="A46" s="6"/>
      <c r="B46" s="6"/>
      <c r="C46" s="12" t="s">
        <v>3</v>
      </c>
      <c r="D46" s="18">
        <v>0</v>
      </c>
      <c r="E46" s="18">
        <v>0</v>
      </c>
      <c r="F46" s="18">
        <v>0</v>
      </c>
      <c r="G46" s="18">
        <v>0</v>
      </c>
      <c r="H46" s="18">
        <v>0</v>
      </c>
      <c r="I46" s="18">
        <v>0</v>
      </c>
      <c r="J46" s="18">
        <v>0</v>
      </c>
      <c r="K46" s="6"/>
      <c r="L46" s="6"/>
      <c r="M46" s="6"/>
      <c r="N46" s="6"/>
      <c r="O46" s="6"/>
    </row>
    <row r="47" spans="1:15" ht="66" customHeight="1">
      <c r="A47" s="6"/>
      <c r="B47" s="6"/>
      <c r="C47" s="20" t="s">
        <v>12</v>
      </c>
      <c r="D47" s="18">
        <f>E47+F47+G47+H47+I47+J47</f>
        <v>203543.01</v>
      </c>
      <c r="E47" s="18">
        <f>E44+E45</f>
        <v>20182.700000000004</v>
      </c>
      <c r="F47" s="18">
        <f>F45+F44</f>
        <v>17084.900000000001</v>
      </c>
      <c r="G47" s="18">
        <f>G45+G44</f>
        <v>58992.210000000006</v>
      </c>
      <c r="H47" s="18">
        <f>H45+H44</f>
        <v>35976.400000000001</v>
      </c>
      <c r="I47" s="18">
        <f>I44+I45</f>
        <v>46120.899999999994</v>
      </c>
      <c r="J47" s="18">
        <f>J45+J44</f>
        <v>25185.9</v>
      </c>
      <c r="K47" s="6"/>
      <c r="L47" s="6"/>
      <c r="M47" s="6"/>
      <c r="N47" s="6"/>
      <c r="O47" s="6"/>
    </row>
    <row r="48" spans="1:15">
      <c r="A48" s="4"/>
      <c r="B48" s="4"/>
      <c r="C48" s="4"/>
      <c r="D48" s="23"/>
      <c r="E48" s="4"/>
      <c r="F48" s="4"/>
      <c r="G48" s="4"/>
      <c r="H48" s="4"/>
      <c r="I48" s="4"/>
      <c r="J48" s="4"/>
      <c r="K48" s="4"/>
      <c r="L48" s="4"/>
      <c r="M48" s="4"/>
      <c r="N48" s="4"/>
      <c r="O48" s="4"/>
    </row>
    <row r="49" spans="4:4">
      <c r="D49" s="24"/>
    </row>
    <row r="50" spans="4:4">
      <c r="D50" s="24"/>
    </row>
  </sheetData>
  <mergeCells count="42">
    <mergeCell ref="I8:I9"/>
    <mergeCell ref="A12:O12"/>
    <mergeCell ref="F1:O1"/>
    <mergeCell ref="F1:O1"/>
    <mergeCell ref="L8:L9"/>
    <mergeCell ref="M8:M9"/>
    <mergeCell ref="A2:O2"/>
    <mergeCell ref="D8:D9"/>
    <mergeCell ref="C6:C9"/>
    <mergeCell ref="A4:O4"/>
    <mergeCell ref="B6:B9"/>
    <mergeCell ref="G8:G9"/>
    <mergeCell ref="A3:O3"/>
    <mergeCell ref="N8:N9"/>
    <mergeCell ref="B18:B22"/>
    <mergeCell ref="O23:O27"/>
    <mergeCell ref="O6:O9"/>
    <mergeCell ref="K8:K9"/>
    <mergeCell ref="O13:O17"/>
    <mergeCell ref="A11:O11"/>
    <mergeCell ref="F8:F9"/>
    <mergeCell ref="A23:A27"/>
    <mergeCell ref="A6:A9"/>
    <mergeCell ref="B23:B27"/>
    <mergeCell ref="O18:O22"/>
    <mergeCell ref="A18:A22"/>
    <mergeCell ref="O28:O32"/>
    <mergeCell ref="O38:O42"/>
    <mergeCell ref="O33:O37"/>
    <mergeCell ref="H8:H9"/>
    <mergeCell ref="D6:N7"/>
    <mergeCell ref="J8:J9"/>
    <mergeCell ref="A38:A42"/>
    <mergeCell ref="B13:B17"/>
    <mergeCell ref="B28:B32"/>
    <mergeCell ref="B38:B42"/>
    <mergeCell ref="B33:B37"/>
    <mergeCell ref="B38:B42"/>
    <mergeCell ref="A13:A17"/>
    <mergeCell ref="A33:A37"/>
    <mergeCell ref="A28:A32"/>
    <mergeCell ref="A13:A17"/>
  </mergeCells>
  <phoneticPr fontId="4" type="noConversion"/>
  <pageMargins left="0.25" right="0.25"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2021-04-08T12:39:39Z</dcterms:modified>
</cp:coreProperties>
</file>